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1'!$A$1:$S$29</definedName>
  </definedNames>
  <calcPr calcId="152511"/>
</workbook>
</file>

<file path=xl/calcChain.xml><?xml version="1.0" encoding="utf-8"?>
<calcChain xmlns="http://schemas.openxmlformats.org/spreadsheetml/2006/main">
  <c r="G22" i="22" l="1"/>
  <c r="G17" i="22"/>
  <c r="G21" i="22"/>
  <c r="G11" i="22"/>
  <c r="G10" i="22"/>
  <c r="G8" i="22" l="1"/>
  <c r="G6" i="22" l="1"/>
  <c r="G19" i="22" l="1"/>
</calcChain>
</file>

<file path=xl/sharedStrings.xml><?xml version="1.0" encoding="utf-8"?>
<sst xmlns="http://schemas.openxmlformats.org/spreadsheetml/2006/main" count="59" uniqueCount="28">
  <si>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</si>
  <si>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</si>
  <si>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</si>
  <si>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</si>
  <si>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</si>
  <si>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</si>
  <si>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</si>
  <si>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</si>
  <si>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</si>
  <si>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</si>
  <si>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</si>
  <si>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</si>
  <si>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</si>
  <si>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</si>
  <si>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</si>
  <si>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</si>
  <si>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</si>
  <si>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</si>
  <si>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</si>
  <si>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</si>
  <si>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</si>
  <si>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</si>
  <si>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 Баганского района Новосибирской области</t>
  </si>
  <si>
    <t>226.00.02</t>
  </si>
  <si>
    <t xml:space="preserve">006 0104 0120070510 т.с.01.22.48 </t>
  </si>
  <si>
    <t>22-70510-00000-00000</t>
  </si>
  <si>
    <t>МКУ "ХЭС Кузнецовского сельсовета"</t>
  </si>
  <si>
    <t xml:space="preserve">006 0113 0120070510 т.с.01.22.48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</si>
</sst>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2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20 .12.2022г №68 -р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11</xdr:row>
      <xdr:rowOff>200842</xdr:rowOff>
    </xdr:from>
    <xdr:to>
      <xdr:col>19</xdr:col>
      <xdr:colOff>0</xdr:colOff>
      <xdr:row>11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2"/>
  <sheetViews>
    <sheetView tabSelected="1" view="pageBreakPreview" zoomScale="60" zoomScaleNormal="60" workbookViewId="0">
      <selection activeCell="I10" sqref="I10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1.85546875" style="6" customWidth="1"/>
    <col min="5" max="5" width="7.7109375" style="6" customWidth="1"/>
    <col min="6" max="6" width="19.140625" style="6" customWidth="1"/>
    <col min="7" max="7" width="13.28515625" style="6" customWidth="1"/>
    <col min="8" max="8" width="13.42578125" style="6" customWidth="1"/>
    <col min="9" max="9" width="11.5703125" style="6" customWidth="1"/>
    <col min="10" max="10" width="12.7109375" style="6" customWidth="1"/>
    <col min="11" max="12" width="12" style="6" customWidth="1"/>
    <col min="13" max="13" width="11.85546875" style="6" customWidth="1"/>
    <col min="14" max="14" width="12" style="6" customWidth="1"/>
    <col min="15" max="15" width="12.28515625" style="6" customWidth="1"/>
    <col min="16" max="16" width="12.5703125" style="6" customWidth="1"/>
    <col min="17" max="17" width="12" style="6" customWidth="1"/>
    <col min="18" max="18" width="14.57031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28"/>
      <c r="H1" s="28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ht="16.899999999999999" customHeight="1" x14ac:dyDescent="0.25">
      <c r="A3" s="32" t="s">
        <v>4</v>
      </c>
      <c r="B3" s="26" t="s">
        <v>1</v>
      </c>
      <c r="C3" s="26" t="s">
        <v>3</v>
      </c>
      <c r="D3" s="32" t="s">
        <v>6</v>
      </c>
      <c r="E3" s="26" t="s">
        <v>5</v>
      </c>
      <c r="F3" s="26" t="s">
        <v>21</v>
      </c>
      <c r="G3" s="30" t="s">
        <v>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4"/>
    </row>
    <row r="4" spans="1:19" ht="16.149999999999999" customHeight="1" x14ac:dyDescent="0.25">
      <c r="A4" s="33"/>
      <c r="B4" s="27"/>
      <c r="C4" s="27"/>
      <c r="D4" s="33"/>
      <c r="E4" s="27"/>
      <c r="F4" s="27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4" t="s">
        <v>24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</row>
    <row r="6" spans="1:19" ht="85.5" customHeight="1" x14ac:dyDescent="0.25">
      <c r="A6" s="18" t="s">
        <v>22</v>
      </c>
      <c r="B6" s="12">
        <v>247</v>
      </c>
      <c r="C6" s="12">
        <v>223</v>
      </c>
      <c r="D6" s="14" t="s">
        <v>23</v>
      </c>
      <c r="E6" s="16">
        <v>210</v>
      </c>
      <c r="F6" s="15" t="s">
        <v>25</v>
      </c>
      <c r="G6" s="17">
        <f>H6+I6+J6+K6+L6+M6+O6+P6+Q6+R6</f>
        <v>-398.98</v>
      </c>
      <c r="H6" s="14"/>
      <c r="I6" s="14"/>
      <c r="J6" s="14"/>
      <c r="K6" s="14"/>
      <c r="L6" s="14"/>
      <c r="M6" s="14"/>
      <c r="N6" s="14"/>
      <c r="O6" s="14"/>
      <c r="P6" s="14"/>
      <c r="Q6" s="17">
        <v>-398.98</v>
      </c>
      <c r="R6" s="14"/>
      <c r="S6" s="14"/>
    </row>
    <row r="7" spans="1:19" ht="21.6" customHeight="1" x14ac:dyDescent="0.25">
      <c r="A7" s="24" t="s">
        <v>24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</row>
    <row r="8" spans="1:19" ht="85.5" customHeight="1" x14ac:dyDescent="0.25">
      <c r="A8" s="19" t="s">
        <v>22</v>
      </c>
      <c r="B8" s="20">
        <v>121</v>
      </c>
      <c r="C8" s="20">
        <v>211</v>
      </c>
      <c r="D8" s="14"/>
      <c r="E8" s="16">
        <v>100</v>
      </c>
      <c r="F8" s="15" t="s">
        <v>25</v>
      </c>
      <c r="G8" s="17">
        <f>H8+I8+J8+K8+L8+M8+O8+P8+Q8+R8</f>
        <v>-92212.479999999996</v>
      </c>
      <c r="H8" s="14"/>
      <c r="I8" s="14"/>
      <c r="J8" s="14"/>
      <c r="K8" s="14"/>
      <c r="L8" s="14"/>
      <c r="M8" s="17">
        <v>-42796.03</v>
      </c>
      <c r="N8" s="14"/>
      <c r="O8" s="17">
        <v>-42436.5</v>
      </c>
      <c r="P8" s="17">
        <v>-6979.95</v>
      </c>
      <c r="Q8" s="14"/>
      <c r="R8" s="14"/>
      <c r="S8" s="14"/>
    </row>
    <row r="9" spans="1:19" ht="21.6" customHeight="1" x14ac:dyDescent="0.25">
      <c r="A9" s="24" t="s">
        <v>24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</row>
    <row r="10" spans="1:19" ht="85.5" customHeight="1" x14ac:dyDescent="0.25">
      <c r="A10" s="22" t="s">
        <v>22</v>
      </c>
      <c r="B10" s="21">
        <v>129</v>
      </c>
      <c r="C10" s="21">
        <v>213</v>
      </c>
      <c r="D10" s="14"/>
      <c r="E10" s="16">
        <v>100</v>
      </c>
      <c r="F10" s="15" t="s">
        <v>25</v>
      </c>
      <c r="G10" s="17">
        <f>M10+N10+O10+P10</f>
        <v>-29292.85</v>
      </c>
      <c r="H10" s="14"/>
      <c r="I10" s="14"/>
      <c r="J10" s="14"/>
      <c r="K10" s="14"/>
      <c r="L10" s="14"/>
      <c r="M10" s="17">
        <v>-742.33</v>
      </c>
      <c r="N10" s="17">
        <v>-12983.13</v>
      </c>
      <c r="O10" s="17">
        <v>-13459.46</v>
      </c>
      <c r="P10" s="17">
        <v>-2107.9299999999998</v>
      </c>
      <c r="Q10" s="14"/>
      <c r="R10" s="14"/>
      <c r="S10" s="14"/>
    </row>
    <row r="11" spans="1:19" ht="85.5" customHeight="1" x14ac:dyDescent="0.25">
      <c r="A11" s="7" t="s">
        <v>2</v>
      </c>
      <c r="B11" s="8"/>
      <c r="C11" s="8"/>
      <c r="D11" s="8"/>
      <c r="E11" s="8"/>
      <c r="F11" s="13"/>
      <c r="G11" s="23">
        <f>G6+G8+G10</f>
        <v>-121904.31</v>
      </c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</row>
    <row r="12" spans="1:19" x14ac:dyDescent="0.25">
      <c r="A12" s="4"/>
      <c r="B12" s="4"/>
      <c r="C12" s="4"/>
      <c r="D12" s="4"/>
      <c r="E12" s="4"/>
      <c r="F12" s="4"/>
      <c r="G12" s="28"/>
      <c r="H12" s="28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</row>
    <row r="13" spans="1:19" x14ac:dyDescent="0.25">
      <c r="A13" s="4"/>
      <c r="B13" s="4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</row>
    <row r="14" spans="1:19" ht="15.6" customHeight="1" x14ac:dyDescent="0.25">
      <c r="A14" s="32" t="s">
        <v>4</v>
      </c>
      <c r="B14" s="26" t="s">
        <v>1</v>
      </c>
      <c r="C14" s="26" t="s">
        <v>3</v>
      </c>
      <c r="D14" s="32" t="s">
        <v>6</v>
      </c>
      <c r="E14" s="26" t="s">
        <v>5</v>
      </c>
      <c r="F14" s="26" t="s">
        <v>21</v>
      </c>
      <c r="G14" s="30" t="s">
        <v>8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</row>
    <row r="15" spans="1:19" ht="27" customHeight="1" x14ac:dyDescent="0.25">
      <c r="A15" s="33"/>
      <c r="B15" s="27"/>
      <c r="C15" s="27"/>
      <c r="D15" s="33"/>
      <c r="E15" s="27"/>
      <c r="F15" s="27"/>
      <c r="G15" s="3" t="s">
        <v>0</v>
      </c>
      <c r="H15" s="1" t="s">
        <v>9</v>
      </c>
      <c r="I15" s="1" t="s">
        <v>10</v>
      </c>
      <c r="J15" s="1" t="s">
        <v>11</v>
      </c>
      <c r="K15" s="1" t="s">
        <v>12</v>
      </c>
      <c r="L15" s="1" t="s">
        <v>20</v>
      </c>
      <c r="M15" s="1" t="s">
        <v>13</v>
      </c>
      <c r="N15" s="1" t="s">
        <v>14</v>
      </c>
      <c r="O15" s="1" t="s">
        <v>15</v>
      </c>
      <c r="P15" s="1" t="s">
        <v>16</v>
      </c>
      <c r="Q15" s="1" t="s">
        <v>17</v>
      </c>
      <c r="R15" s="1" t="s">
        <v>18</v>
      </c>
      <c r="S15" s="10" t="s">
        <v>19</v>
      </c>
    </row>
    <row r="16" spans="1:19" ht="21.6" customHeight="1" x14ac:dyDescent="0.25">
      <c r="A16" s="24" t="s">
        <v>24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</row>
    <row r="17" spans="1:19" ht="85.5" customHeight="1" x14ac:dyDescent="0.25">
      <c r="A17" s="22" t="s">
        <v>22</v>
      </c>
      <c r="B17" s="21">
        <v>121</v>
      </c>
      <c r="C17" s="21">
        <v>211</v>
      </c>
      <c r="D17" s="14"/>
      <c r="E17" s="16">
        <v>100</v>
      </c>
      <c r="F17" s="15" t="s">
        <v>25</v>
      </c>
      <c r="G17" s="17">
        <f>S17</f>
        <v>398.98</v>
      </c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7">
        <v>398.98</v>
      </c>
    </row>
    <row r="18" spans="1:19" ht="21.6" customHeight="1" x14ac:dyDescent="0.25">
      <c r="A18" s="24" t="s">
        <v>27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</row>
    <row r="19" spans="1:19" ht="78.75" customHeight="1" x14ac:dyDescent="0.25">
      <c r="A19" s="18" t="s">
        <v>26</v>
      </c>
      <c r="B19" s="12">
        <v>111</v>
      </c>
      <c r="C19" s="12">
        <v>211</v>
      </c>
      <c r="D19" s="14"/>
      <c r="E19" s="16">
        <v>100</v>
      </c>
      <c r="F19" s="15"/>
      <c r="G19" s="17">
        <f>H19+I19+J19+K19+L19+M19+N19+O19+P19+Q19+R19+S19</f>
        <v>92212.479999999996</v>
      </c>
      <c r="H19" s="14"/>
      <c r="I19" s="14"/>
      <c r="J19" s="14"/>
      <c r="K19" s="17"/>
      <c r="L19" s="14"/>
      <c r="M19" s="14"/>
      <c r="N19" s="14"/>
      <c r="O19" s="14"/>
      <c r="P19" s="14"/>
      <c r="Q19" s="14"/>
      <c r="R19" s="14"/>
      <c r="S19" s="17">
        <v>92212.479999999996</v>
      </c>
    </row>
    <row r="20" spans="1:19" ht="21.6" customHeight="1" x14ac:dyDescent="0.25">
      <c r="A20" s="24" t="s">
        <v>27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</row>
    <row r="21" spans="1:19" ht="78.75" customHeight="1" x14ac:dyDescent="0.25">
      <c r="A21" s="22" t="s">
        <v>26</v>
      </c>
      <c r="B21" s="21">
        <v>119</v>
      </c>
      <c r="C21" s="21">
        <v>213</v>
      </c>
      <c r="D21" s="14"/>
      <c r="E21" s="16">
        <v>100</v>
      </c>
      <c r="F21" s="15"/>
      <c r="G21" s="17">
        <f>H21+I21+J21+K21+L21+M21+N21+O21+P21+Q21+R21+S21</f>
        <v>29292.85</v>
      </c>
      <c r="H21" s="14"/>
      <c r="I21" s="14"/>
      <c r="J21" s="14"/>
      <c r="K21" s="17"/>
      <c r="L21" s="14"/>
      <c r="M21" s="14"/>
      <c r="N21" s="14"/>
      <c r="O21" s="14"/>
      <c r="P21" s="14"/>
      <c r="Q21" s="14"/>
      <c r="R21" s="14"/>
      <c r="S21" s="17">
        <v>29292.85</v>
      </c>
    </row>
    <row r="22" spans="1:19" ht="31.9" customHeight="1" x14ac:dyDescent="0.25">
      <c r="A22" s="7" t="s">
        <v>2</v>
      </c>
      <c r="B22" s="8"/>
      <c r="C22" s="8"/>
      <c r="D22" s="8"/>
      <c r="E22" s="8"/>
      <c r="F22" s="13"/>
      <c r="G22" s="2">
        <f>G19+G21+G17</f>
        <v>121904.30999999998</v>
      </c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</row>
  </sheetData>
  <mergeCells count="24">
    <mergeCell ref="G1:H1"/>
    <mergeCell ref="G3:S3"/>
    <mergeCell ref="C2:S2"/>
    <mergeCell ref="A3:A4"/>
    <mergeCell ref="B3:B4"/>
    <mergeCell ref="C3:C4"/>
    <mergeCell ref="E3:E4"/>
    <mergeCell ref="D3:D4"/>
    <mergeCell ref="F3:F4"/>
    <mergeCell ref="A20:S20"/>
    <mergeCell ref="A16:S16"/>
    <mergeCell ref="A5:S5"/>
    <mergeCell ref="F14:F15"/>
    <mergeCell ref="A18:S18"/>
    <mergeCell ref="G12:H12"/>
    <mergeCell ref="C13:S13"/>
    <mergeCell ref="G14:S14"/>
    <mergeCell ref="A14:A15"/>
    <mergeCell ref="B14:B15"/>
    <mergeCell ref="C14:C15"/>
    <mergeCell ref="D14:D15"/>
    <mergeCell ref="E14:E15"/>
    <mergeCell ref="A7:S7"/>
    <mergeCell ref="A9:S9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2022-12-20T09:06:48Z</cp:lastPrinted>
  <dcterms:created xsi:type="dcterms:W3CDTF">2014-12-17T09:48:02Z</dcterms:created>
  <dcterms:modified xsi:type="dcterms:W3CDTF">2022-12-20T09:07:36Z</dcterms:modified>
</cp:coreProperties>
</file>